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кадемическая 18" sheetId="1" r:id="rId1"/>
  </sheets>
  <externalReferences>
    <externalReference r:id="rId2"/>
  </externalReferences>
  <definedNames>
    <definedName name="Z_6E36EA37_049E_4FAE_B719_2847CD16F858_.wvu.Cols" localSheetId="0" hidden="1">'Академическая 18'!#REF!,'Академическая 18'!#REF!</definedName>
    <definedName name="Z_6E36EA37_049E_4FAE_B719_2847CD16F858_.wvu.Rows" localSheetId="0" hidden="1">'Академическая 18'!$42:$45</definedName>
    <definedName name="Z_73C0D023_21BD_4441_8EFA_957546C15799_.wvu.Cols" localSheetId="0" hidden="1">'Академическая 18'!#REF!,'Академическая 18'!#REF!</definedName>
    <definedName name="Z_73C0D023_21BD_4441_8EFA_957546C15799_.wvu.Rows" localSheetId="0" hidden="1">'Академическая 18'!$42:$45</definedName>
    <definedName name="_xlnm.Print_Area" localSheetId="0">'Академическая 18'!$A$1:$I$60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<sst xmlns="http://schemas.openxmlformats.org/spreadsheetml/2006/main" count="62" uniqueCount="53">
  <si>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</si>
  <si>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</si>
  <si>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</si>
  <si>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</si>
  <si>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</si>
  <si>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</si>
  <si>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</si>
  <si>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</si>
  <si>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</si>
  <si>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</si>
  <si>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</si>
  <si>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</si>
  <si>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</si>
  <si>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</si>
  <si>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</si>
  <si>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</si>
  <si>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</si>
  <si>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</si>
  <si>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</si>
  <si>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</si>
  <si>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</si>
  <si>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</si>
  <si>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</si>
  <si>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</si>
  <si>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</si>
  <si>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</si>
  <si>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</si>
  <si>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</si>
  <si>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</si>
  <si>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</si>
  <si>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</si>
  <si>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</si>
  <si>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</si>
  <si>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</si>
  <si>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</si>
  <si>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</si>
  <si>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</si>
  <si>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</si>
  <si>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18</t>
  </si>
  <si>
    <t>в управлении с 01.07.2010г</t>
  </si>
  <si>
    <t>задолженность с нарастающим итогом с - 01.07.2010 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</si>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</sst>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">
          <cell r="W20">
            <v>2145.8570016743943</v>
          </cell>
          <cell r="X20">
            <v>432.25020714958242</v>
          </cell>
          <cell r="Y20">
            <v>465.64240000000001</v>
          </cell>
          <cell r="AA20">
            <v>0</v>
          </cell>
          <cell r="AB20">
            <v>6798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576.80000000000007</v>
          </cell>
          <cell r="AN20">
            <v>11141.51</v>
          </cell>
          <cell r="AO20">
            <v>1133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Y20">
            <v>6747.6718421733485</v>
          </cell>
          <cell r="BB20">
            <v>0</v>
          </cell>
          <cell r="BC20">
            <v>0</v>
          </cell>
          <cell r="CN20">
            <v>1508.8790200537569</v>
          </cell>
          <cell r="CO20">
            <v>309.25438077588348</v>
          </cell>
          <cell r="CP20">
            <v>615.21899999999994</v>
          </cell>
          <cell r="DB20">
            <v>0</v>
          </cell>
          <cell r="DG20">
            <v>1288.7594557456566</v>
          </cell>
          <cell r="DU20">
            <v>14981.589444881991</v>
          </cell>
          <cell r="DV20">
            <v>3124.0801905111889</v>
          </cell>
          <cell r="DW20">
            <v>998.18329999999992</v>
          </cell>
          <cell r="EK20">
            <v>0</v>
          </cell>
          <cell r="EQ20">
            <v>11639.021586778052</v>
          </cell>
          <cell r="FB20">
            <v>25390.216400053101</v>
          </cell>
          <cell r="FC20">
            <v>5182.7494688138013</v>
          </cell>
          <cell r="FD20">
            <v>590.17200000000003</v>
          </cell>
          <cell r="FL20">
            <v>0</v>
          </cell>
          <cell r="FS20">
            <v>14054.554240598905</v>
          </cell>
          <cell r="FX20">
            <v>8449.3936755876803</v>
          </cell>
          <cell r="FY20">
            <v>1722.572286867498</v>
          </cell>
          <cell r="FZ20">
            <v>0</v>
          </cell>
          <cell r="GG20">
            <v>0</v>
          </cell>
          <cell r="GL20">
            <v>5525.0435216551341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abSelected="1" topLeftCell="A24" zoomScale="106" zoomScaleNormal="106" zoomScaleSheetLayoutView="100" workbookViewId="0">
      <selection activeCell="G50" sqref="G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10.6640625" style="1" customWidth="1"/>
    <col min="9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6" x14ac:dyDescent="0.3">
      <c r="A9" s="55" t="s">
        <v>8</v>
      </c>
      <c r="B9" s="56"/>
      <c r="C9" s="56"/>
      <c r="D9" s="57"/>
      <c r="E9" s="17">
        <f>SUM(E10:E14)</f>
        <v>281226.53000000003</v>
      </c>
      <c r="F9" s="17">
        <f t="shared" ref="F9:G9" si="0">SUM(F10:F14)</f>
        <v>279051.45</v>
      </c>
      <c r="G9" s="17">
        <f t="shared" si="0"/>
        <v>55258.240000000005</v>
      </c>
    </row>
    <row r="10" spans="1:7" ht="13.2" customHeight="1" x14ac:dyDescent="0.3">
      <c r="A10" s="43" t="s">
        <v>9</v>
      </c>
      <c r="B10" s="44"/>
      <c r="C10" s="44"/>
      <c r="D10" s="45"/>
      <c r="E10" s="18">
        <v>159575.76</v>
      </c>
      <c r="F10" s="18">
        <v>150530.5</v>
      </c>
      <c r="G10" s="19">
        <v>39585.11</v>
      </c>
    </row>
    <row r="11" spans="1:7" ht="14.4" customHeight="1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3.95" customHeight="1" x14ac:dyDescent="0.3">
      <c r="A12" s="43" t="s">
        <v>11</v>
      </c>
      <c r="B12" s="44"/>
      <c r="C12" s="44"/>
      <c r="D12" s="45"/>
      <c r="E12" s="18">
        <v>31328.53</v>
      </c>
      <c r="F12" s="18">
        <v>30783.06</v>
      </c>
      <c r="G12" s="19">
        <v>4556.33</v>
      </c>
    </row>
    <row r="13" spans="1:7" ht="13.5" customHeight="1" x14ac:dyDescent="0.3">
      <c r="A13" s="43" t="s">
        <v>12</v>
      </c>
      <c r="B13" s="44"/>
      <c r="C13" s="44"/>
      <c r="D13" s="45"/>
      <c r="E13" s="18">
        <v>48311.21</v>
      </c>
      <c r="F13" s="18">
        <v>47513.120000000003</v>
      </c>
      <c r="G13" s="19">
        <v>6915.21</v>
      </c>
    </row>
    <row r="14" spans="1:7" ht="14.4" customHeight="1" x14ac:dyDescent="0.3">
      <c r="A14" s="36" t="s">
        <v>13</v>
      </c>
      <c r="B14" s="36"/>
      <c r="C14" s="36"/>
      <c r="D14" s="36"/>
      <c r="E14" s="18">
        <v>42011.03</v>
      </c>
      <c r="F14" s="18">
        <v>50224.77</v>
      </c>
      <c r="G14" s="19">
        <v>4201.59</v>
      </c>
    </row>
    <row r="15" spans="1:7" ht="15.6" x14ac:dyDescent="0.3">
      <c r="A15" s="46" t="s">
        <v>41</v>
      </c>
      <c r="B15" s="47"/>
      <c r="C15" s="47"/>
      <c r="D15" s="48"/>
      <c r="E15" s="17">
        <f>SUM(E16:E19)</f>
        <v>84759.61</v>
      </c>
      <c r="F15" s="17">
        <f t="shared" ref="F15:G15" si="1">SUM(F16:F19)</f>
        <v>82382.48</v>
      </c>
      <c r="G15" s="17">
        <f t="shared" si="1"/>
        <v>14851.8</v>
      </c>
    </row>
    <row r="16" spans="1:7" ht="33.6" customHeight="1" x14ac:dyDescent="0.3">
      <c r="A16" s="49" t="s">
        <v>43</v>
      </c>
      <c r="B16" s="50"/>
      <c r="C16" s="50"/>
      <c r="D16" s="51"/>
      <c r="E16" s="18">
        <v>84587.64</v>
      </c>
      <c r="F16" s="18">
        <v>81750.16</v>
      </c>
      <c r="G16" s="19">
        <v>15096.22</v>
      </c>
    </row>
    <row r="17" spans="1:11" ht="15.6" x14ac:dyDescent="0.3">
      <c r="A17" s="36" t="s">
        <v>44</v>
      </c>
      <c r="B17" s="36"/>
      <c r="C17" s="36"/>
      <c r="D17" s="36"/>
      <c r="E17" s="18">
        <v>297.3</v>
      </c>
      <c r="F17" s="18">
        <v>283.95</v>
      </c>
      <c r="G17" s="19">
        <v>48.15</v>
      </c>
    </row>
    <row r="18" spans="1:11" ht="15.6" x14ac:dyDescent="0.3">
      <c r="A18" s="36" t="s">
        <v>45</v>
      </c>
      <c r="B18" s="36"/>
      <c r="C18" s="36"/>
      <c r="D18" s="36"/>
      <c r="E18" s="18"/>
      <c r="F18" s="18"/>
      <c r="G18" s="19"/>
    </row>
    <row r="19" spans="1:11" ht="15.6" x14ac:dyDescent="0.3">
      <c r="A19" s="36" t="s">
        <v>46</v>
      </c>
      <c r="B19" s="36"/>
      <c r="C19" s="36"/>
      <c r="D19" s="36"/>
      <c r="E19" s="18">
        <v>-125.33</v>
      </c>
      <c r="F19" s="18">
        <v>348.37</v>
      </c>
      <c r="G19" s="19">
        <v>-292.57</v>
      </c>
    </row>
    <row r="20" spans="1:11" ht="15.6" x14ac:dyDescent="0.3">
      <c r="A20" s="58" t="s">
        <v>14</v>
      </c>
      <c r="B20" s="58"/>
      <c r="C20" s="58"/>
      <c r="D20" s="58"/>
      <c r="E20" s="18"/>
      <c r="F20" s="18"/>
      <c r="G20" s="19"/>
    </row>
    <row r="21" spans="1:11" ht="15.6" x14ac:dyDescent="0.3">
      <c r="A21" s="36" t="s">
        <v>15</v>
      </c>
      <c r="B21" s="36"/>
      <c r="C21" s="36"/>
      <c r="D21" s="36"/>
      <c r="E21" s="18">
        <v>665.28</v>
      </c>
      <c r="F21" s="18">
        <v>635.57000000000005</v>
      </c>
      <c r="G21" s="19">
        <v>152.34</v>
      </c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59" t="s">
        <v>52</v>
      </c>
      <c r="B24" s="59"/>
      <c r="C24" s="59"/>
      <c r="D24" s="59"/>
      <c r="E24" s="59"/>
      <c r="F24" s="18">
        <v>-443192.07476477779</v>
      </c>
      <c r="G24" s="20"/>
    </row>
    <row r="25" spans="1:11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28863.93145099733</v>
      </c>
    </row>
    <row r="26" spans="1:11" ht="28.5" customHeight="1" x14ac:dyDescent="0.25">
      <c r="A26" s="63"/>
      <c r="B26" s="64"/>
      <c r="C26" s="64"/>
      <c r="D26" s="64"/>
      <c r="E26" s="65"/>
      <c r="F26" s="70"/>
    </row>
    <row r="27" spans="1:11" ht="15.6" hidden="1" x14ac:dyDescent="0.3">
      <c r="A27" s="66" t="s">
        <v>16</v>
      </c>
      <c r="B27" s="67"/>
      <c r="C27" s="67"/>
      <c r="D27" s="67"/>
      <c r="E27" s="68"/>
      <c r="F27" s="26">
        <f>'[1]УК ВР декабрь нар'!W20</f>
        <v>2145.8570016743943</v>
      </c>
      <c r="K27" s="34"/>
    </row>
    <row r="28" spans="1:11" ht="15.6" hidden="1" x14ac:dyDescent="0.3">
      <c r="A28" s="66" t="s">
        <v>31</v>
      </c>
      <c r="B28" s="67"/>
      <c r="C28" s="67"/>
      <c r="D28" s="67"/>
      <c r="E28" s="68"/>
      <c r="F28" s="26">
        <f>'[1]УК ВР декабрь нар'!X20</f>
        <v>432.25020714958242</v>
      </c>
    </row>
    <row r="29" spans="1:11" ht="15.6" hidden="1" x14ac:dyDescent="0.3">
      <c r="A29" s="66" t="s">
        <v>18</v>
      </c>
      <c r="B29" s="67"/>
      <c r="C29" s="67"/>
      <c r="D29" s="67"/>
      <c r="E29" s="68"/>
      <c r="F29" s="26">
        <f>'[1]УК ВР декабрь нар'!Y20</f>
        <v>465.64240000000001</v>
      </c>
    </row>
    <row r="30" spans="1:11" ht="15.6" hidden="1" x14ac:dyDescent="0.3">
      <c r="A30" s="66" t="s">
        <v>19</v>
      </c>
      <c r="B30" s="67"/>
      <c r="C30" s="67"/>
      <c r="D30" s="67"/>
      <c r="E30" s="68"/>
      <c r="F30" s="26">
        <f>'[1]УК ВР декабрь нар'!AA20+'[1]УК ВР декабрь нар'!AB20+'[1]УК ВР декабрь нар'!AC20+'[1]УК ВР декабрь нар'!AD20+'[1]УК ВР декабрь нар'!AE20+'[1]УК ВР декабрь нар'!AF20+'[1]УК ВР декабрь нар'!AG20+'[1]УК ВР декабрь нар'!AH20+'[1]УК ВР декабрь нар'!AJ20+'[1]УК ВР декабрь нар'!AL20+'[1]УК ВР декабрь нар'!AN20+'[1]УК ВР декабрь нар'!AO20+'[1]УК ВР декабрь нар'!AP20+'[1]УК ВР декабрь нар'!AQ20+'[1]УК ВР декабрь нар'!AR20+'[1]УК ВР декабрь нар'!AT20</f>
        <v>19072.510000000002</v>
      </c>
    </row>
    <row r="31" spans="1:11" ht="36.75" hidden="1" customHeight="1" x14ac:dyDescent="0.3">
      <c r="A31" s="72" t="s">
        <v>32</v>
      </c>
      <c r="B31" s="73"/>
      <c r="C31" s="73"/>
      <c r="D31" s="73"/>
      <c r="E31" s="74"/>
      <c r="F31" s="26">
        <f>'[1]УК ВР декабрь нар'!AY20</f>
        <v>6747.6718421733485</v>
      </c>
    </row>
    <row r="32" spans="1:11" ht="15.75" customHeight="1" x14ac:dyDescent="0.25">
      <c r="A32" s="60" t="s">
        <v>33</v>
      </c>
      <c r="B32" s="61"/>
      <c r="C32" s="61"/>
      <c r="D32" s="61"/>
      <c r="E32" s="62"/>
      <c r="F32" s="69">
        <f>SUM(F34:F38)+2689.28</f>
        <v>37731.066378746524</v>
      </c>
    </row>
    <row r="33" spans="1:11" ht="33" customHeight="1" x14ac:dyDescent="0.25">
      <c r="A33" s="63"/>
      <c r="B33" s="64"/>
      <c r="C33" s="64"/>
      <c r="D33" s="64"/>
      <c r="E33" s="65"/>
      <c r="F33" s="70"/>
    </row>
    <row r="34" spans="1:11" ht="15.6" hidden="1" x14ac:dyDescent="0.3">
      <c r="A34" s="71" t="s">
        <v>16</v>
      </c>
      <c r="B34" s="71"/>
      <c r="C34" s="71"/>
      <c r="D34" s="71"/>
      <c r="E34" s="71"/>
      <c r="F34" s="26">
        <f>'[1]УК ВР декабрь нар'!CN20+'[1]УК ВР декабрь нар'!DU20</f>
        <v>16490.468464935748</v>
      </c>
      <c r="K34" s="34"/>
    </row>
    <row r="35" spans="1:11" ht="15.6" hidden="1" x14ac:dyDescent="0.3">
      <c r="A35" s="71" t="s">
        <v>31</v>
      </c>
      <c r="B35" s="71"/>
      <c r="C35" s="71"/>
      <c r="D35" s="71"/>
      <c r="E35" s="71"/>
      <c r="F35" s="26">
        <f>'[1]УК ВР декабрь нар'!CO20+'[1]УК ВР декабрь нар'!DV20</f>
        <v>3433.3345712870723</v>
      </c>
    </row>
    <row r="36" spans="1:11" ht="15.6" hidden="1" x14ac:dyDescent="0.3">
      <c r="A36" s="71" t="s">
        <v>18</v>
      </c>
      <c r="B36" s="71"/>
      <c r="C36" s="71"/>
      <c r="D36" s="71"/>
      <c r="E36" s="71"/>
      <c r="F36" s="26">
        <f>'[1]УК ВР декабрь нар'!CP20+'[1]УК ВР декабрь нар'!DW20</f>
        <v>1613.4022999999997</v>
      </c>
    </row>
    <row r="37" spans="1:11" ht="15.6" hidden="1" x14ac:dyDescent="0.3">
      <c r="A37" s="71" t="s">
        <v>19</v>
      </c>
      <c r="B37" s="71"/>
      <c r="C37" s="71"/>
      <c r="D37" s="71"/>
      <c r="E37" s="71"/>
      <c r="F37" s="26">
        <f>'[1]УК ВР декабрь нар'!AI20+'[1]УК ВР декабрь нар'!AJ20+'[1]УК ВР декабрь нар'!AS20+'[1]УК ВР декабрь нар'!BC20+'[1]УК ВР декабрь нар'!DB20+'[1]УК ВР декабрь нар'!EK20+'[1]УК ВР декабрь нар'!AM20</f>
        <v>576.80000000000007</v>
      </c>
    </row>
    <row r="38" spans="1:11" ht="39.75" hidden="1" customHeight="1" x14ac:dyDescent="0.3">
      <c r="A38" s="72" t="s">
        <v>34</v>
      </c>
      <c r="B38" s="75"/>
      <c r="C38" s="75"/>
      <c r="D38" s="75"/>
      <c r="E38" s="76"/>
      <c r="F38" s="26">
        <f>'[1]УК ВР декабрь нар'!DG20+'[1]УК ВР декабрь нар'!EQ20</f>
        <v>12927.781042523708</v>
      </c>
    </row>
    <row r="39" spans="1:11" ht="32.4" customHeight="1" x14ac:dyDescent="0.3">
      <c r="A39" s="77" t="s">
        <v>35</v>
      </c>
      <c r="B39" s="78"/>
      <c r="C39" s="78"/>
      <c r="D39" s="78"/>
      <c r="E39" s="79"/>
      <c r="F39" s="27">
        <f>SUM(F40:F48)+16192.14</f>
        <v>77106.84159357613</v>
      </c>
    </row>
    <row r="40" spans="1:11" ht="15.6" hidden="1" x14ac:dyDescent="0.3">
      <c r="A40" s="80" t="s">
        <v>20</v>
      </c>
      <c r="B40" s="81"/>
      <c r="C40" s="81"/>
      <c r="D40" s="81"/>
      <c r="E40" s="82"/>
      <c r="F40" s="26">
        <f>'[1]УК ВР декабрь нар'!FB20+'[1]УК ВР декабрь нар'!FX20</f>
        <v>33839.610075640783</v>
      </c>
      <c r="K40" s="34"/>
    </row>
    <row r="41" spans="1:11" ht="15.6" hidden="1" x14ac:dyDescent="0.3">
      <c r="A41" s="66" t="s">
        <v>31</v>
      </c>
      <c r="B41" s="67"/>
      <c r="C41" s="67"/>
      <c r="D41" s="67"/>
      <c r="E41" s="67"/>
      <c r="F41" s="26">
        <f>'[1]УК ВР декабрь нар'!FC20+'[1]УК ВР декабрь нар'!FY20</f>
        <v>6905.3217556812997</v>
      </c>
    </row>
    <row r="42" spans="1:11" ht="15.6" hidden="1" customHeight="1" x14ac:dyDescent="0.3">
      <c r="A42" s="71" t="s">
        <v>21</v>
      </c>
      <c r="B42" s="71"/>
      <c r="C42" s="71"/>
      <c r="D42" s="71"/>
      <c r="E42" s="66"/>
      <c r="F42" s="26"/>
    </row>
    <row r="43" spans="1:11" ht="15.6" hidden="1" customHeight="1" x14ac:dyDescent="0.3">
      <c r="A43" s="66" t="s">
        <v>17</v>
      </c>
      <c r="B43" s="67"/>
      <c r="C43" s="67"/>
      <c r="D43" s="67"/>
      <c r="E43" s="67"/>
      <c r="F43" s="26"/>
    </row>
    <row r="44" spans="1:11" ht="15.6" hidden="1" customHeight="1" x14ac:dyDescent="0.3">
      <c r="A44" s="71" t="s">
        <v>22</v>
      </c>
      <c r="B44" s="71"/>
      <c r="C44" s="71"/>
      <c r="D44" s="71"/>
      <c r="E44" s="66"/>
      <c r="F44" s="26"/>
    </row>
    <row r="45" spans="1:11" ht="15.6" hidden="1" customHeight="1" x14ac:dyDescent="0.3">
      <c r="A45" s="66" t="s">
        <v>17</v>
      </c>
      <c r="B45" s="67"/>
      <c r="C45" s="67"/>
      <c r="D45" s="67"/>
      <c r="E45" s="67"/>
      <c r="F45" s="26"/>
    </row>
    <row r="46" spans="1:11" ht="15.6" hidden="1" x14ac:dyDescent="0.3">
      <c r="A46" s="71" t="s">
        <v>18</v>
      </c>
      <c r="B46" s="71"/>
      <c r="C46" s="71"/>
      <c r="D46" s="71"/>
      <c r="E46" s="66"/>
      <c r="F46" s="26">
        <f>'[1]УК ВР декабрь нар'!FD20+'[1]УК ВР декабрь нар'!FZ20</f>
        <v>590.17200000000003</v>
      </c>
    </row>
    <row r="47" spans="1:11" ht="15.6" hidden="1" x14ac:dyDescent="0.3">
      <c r="A47" s="66" t="s">
        <v>19</v>
      </c>
      <c r="B47" s="67"/>
      <c r="C47" s="67"/>
      <c r="D47" s="67"/>
      <c r="E47" s="67"/>
      <c r="F47" s="26">
        <f>'[1]УК ВР декабрь нар'!GG20+'[1]УК ВР декабрь нар'!FL20+'[1]УК ВР декабрь нар'!BB20+'[1]УК ВР декабрь нар'!AK20</f>
        <v>0</v>
      </c>
    </row>
    <row r="48" spans="1:11" ht="43.5" hidden="1" customHeight="1" x14ac:dyDescent="0.3">
      <c r="A48" s="72" t="s">
        <v>36</v>
      </c>
      <c r="B48" s="75"/>
      <c r="C48" s="75"/>
      <c r="D48" s="75"/>
      <c r="E48" s="76"/>
      <c r="F48" s="26">
        <f>'[1]УК ВР декабрь нар'!FS20+'[1]УК ВР декабрь нар'!GL20</f>
        <v>19579.597762254038</v>
      </c>
    </row>
    <row r="49" spans="1:10" ht="15.6" hidden="1" customHeight="1" x14ac:dyDescent="0.3">
      <c r="A49" s="77" t="s">
        <v>37</v>
      </c>
      <c r="B49" s="67"/>
      <c r="C49" s="67"/>
      <c r="D49" s="67"/>
      <c r="E49" s="68"/>
      <c r="F49" s="33"/>
    </row>
    <row r="50" spans="1:10" ht="15.6" x14ac:dyDescent="0.3">
      <c r="A50" s="84" t="s">
        <v>47</v>
      </c>
      <c r="B50" s="85"/>
      <c r="C50" s="85"/>
      <c r="D50" s="85"/>
      <c r="E50" s="86"/>
      <c r="F50" s="27">
        <f>F25+F32+F39+F49</f>
        <v>143701.83942331997</v>
      </c>
    </row>
    <row r="51" spans="1:10" ht="15.6" x14ac:dyDescent="0.3">
      <c r="A51" s="32" t="s">
        <v>48</v>
      </c>
      <c r="B51" s="31"/>
      <c r="C51" s="31"/>
      <c r="D51" s="31"/>
      <c r="E51" s="31"/>
      <c r="F51" s="27">
        <f>F52+F53+F54</f>
        <v>16438.71</v>
      </c>
    </row>
    <row r="52" spans="1:10" ht="15.6" x14ac:dyDescent="0.3">
      <c r="A52" s="66" t="s">
        <v>23</v>
      </c>
      <c r="B52" s="67"/>
      <c r="C52" s="67"/>
      <c r="D52" s="67"/>
      <c r="E52" s="67"/>
      <c r="F52" s="26">
        <v>9304.75</v>
      </c>
    </row>
    <row r="53" spans="1:10" ht="15.6" x14ac:dyDescent="0.3">
      <c r="A53" s="66" t="s">
        <v>24</v>
      </c>
      <c r="B53" s="67"/>
      <c r="C53" s="67"/>
      <c r="D53" s="67"/>
      <c r="E53" s="67"/>
      <c r="F53" s="26">
        <v>7133.96</v>
      </c>
    </row>
    <row r="54" spans="1:10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0" ht="15.6" x14ac:dyDescent="0.3">
      <c r="A55" s="87" t="s">
        <v>49</v>
      </c>
      <c r="B55" s="87"/>
      <c r="C55" s="87"/>
      <c r="D55" s="87"/>
      <c r="E55" s="87"/>
      <c r="F55" s="27">
        <f>F50+F51</f>
        <v>160140.54942331996</v>
      </c>
      <c r="J55" s="20"/>
    </row>
    <row r="56" spans="1:10" ht="15.6" x14ac:dyDescent="0.3">
      <c r="A56" s="59" t="s">
        <v>26</v>
      </c>
      <c r="B56" s="59"/>
      <c r="C56" s="59"/>
      <c r="D56" s="59"/>
      <c r="E56" s="59"/>
      <c r="F56" s="28">
        <f>E16</f>
        <v>84587.64</v>
      </c>
    </row>
    <row r="57" spans="1:10" ht="15.6" x14ac:dyDescent="0.3">
      <c r="A57" s="59" t="s">
        <v>27</v>
      </c>
      <c r="B57" s="59"/>
      <c r="C57" s="59"/>
      <c r="D57" s="59"/>
      <c r="E57" s="59"/>
      <c r="F57" s="27">
        <f>F16</f>
        <v>81750.16</v>
      </c>
      <c r="H57" s="29"/>
    </row>
    <row r="58" spans="1:10" ht="15.6" x14ac:dyDescent="0.3">
      <c r="A58" s="83" t="s">
        <v>28</v>
      </c>
      <c r="B58" s="83"/>
      <c r="C58" s="83"/>
      <c r="D58" s="83"/>
      <c r="E58" s="83"/>
      <c r="F58" s="27">
        <f>F24+F56-F55</f>
        <v>-518744.98418809776</v>
      </c>
      <c r="H58" s="29"/>
      <c r="J58" s="20"/>
    </row>
    <row r="60" spans="1:10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Академическая 18</vt:lpstr>
      <vt:lpstr>'Академическая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2018-03-28T08:39:45Z</cp:lastPrinted>
  <dcterms:created xsi:type="dcterms:W3CDTF">2013-05-24T09:13:10Z</dcterms:created>
  <dcterms:modified xsi:type="dcterms:W3CDTF">2019-02-28T05:23:20Z</dcterms:modified>
</cp:coreProperties>
</file>